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4\OAI\"/>
    </mc:Choice>
  </mc:AlternateContent>
  <xr:revisionPtr revIDLastSave="0" documentId="13_ncr:1_{FE7E4A90-DDB6-4981-9559-E22038DC6A33}" xr6:coauthVersionLast="47" xr6:coauthVersionMax="47" xr10:uidLastSave="{00000000-0000-0000-0000-000000000000}"/>
  <bookViews>
    <workbookView xWindow="28680" yWindow="-120" windowWidth="29040" windowHeight="15720" xr2:uid="{CA3F9A72-97A8-4CAC-82EC-75C6ECB7B434}"/>
  </bookViews>
  <sheets>
    <sheet name="2024" sheetId="1" r:id="rId1"/>
    <sheet name="Estadisticas SIP Oficio T1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2" l="1"/>
  <c r="G29" i="2"/>
  <c r="F29" i="2"/>
  <c r="F70" i="1"/>
  <c r="D70" i="1"/>
  <c r="D22" i="1"/>
  <c r="E22" i="1"/>
  <c r="F22" i="1"/>
  <c r="G22" i="1"/>
  <c r="H22" i="1"/>
  <c r="I22" i="1"/>
  <c r="J22" i="1"/>
  <c r="C22" i="1"/>
  <c r="E29" i="2" l="1"/>
  <c r="D29" i="2"/>
  <c r="C29" i="2"/>
  <c r="O29" i="2" s="1"/>
  <c r="B7" i="2"/>
  <c r="B8" i="2"/>
  <c r="B9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</calcChain>
</file>

<file path=xl/sharedStrings.xml><?xml version="1.0" encoding="utf-8"?>
<sst xmlns="http://schemas.openxmlformats.org/spreadsheetml/2006/main" count="76" uniqueCount="54">
  <si>
    <t>CALIDAD DEL CUMPLIMIENTO</t>
  </si>
  <si>
    <t>COMPLETADAS</t>
  </si>
  <si>
    <t>%</t>
  </si>
  <si>
    <t>TARDE</t>
  </si>
  <si>
    <t>Solicitud de Información</t>
  </si>
  <si>
    <t>Completada Disponible en (SAIP)</t>
  </si>
  <si>
    <t>Cerrada Información Incompleta</t>
  </si>
  <si>
    <t>En espera del Departamento Correspondiente</t>
  </si>
  <si>
    <t>Total</t>
  </si>
  <si>
    <t>Completada Disponible para la Entrega</t>
  </si>
  <si>
    <t>Cerrada a Requerimiento del Ciudadano</t>
  </si>
  <si>
    <t>PERIODOS</t>
  </si>
  <si>
    <t>Mes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</si>
  <si>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</si>
  <si>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Completada Entregada en Oficina/CAP</t>
  </si>
  <si>
    <t>Cerrada Remitida a otra Institución /Unidades Administrativas</t>
  </si>
  <si>
    <t>Visitas División de Transparencia</t>
  </si>
  <si>
    <t>Visitas</t>
  </si>
  <si>
    <t>Enero</t>
  </si>
  <si>
    <t>Febrero</t>
  </si>
  <si>
    <t>Marzo</t>
  </si>
  <si>
    <t>ENERO_2024</t>
  </si>
  <si>
    <t>FEBRERO_2024</t>
  </si>
  <si>
    <t>MARZO_2024</t>
  </si>
  <si>
    <t>N/A</t>
  </si>
  <si>
    <t xml:space="preserve">Enero </t>
  </si>
  <si>
    <t xml:space="preserve">Sistema de Gestión Integrado Antisoborno y Cumplimiento 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</si>
  <si>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</si>
  <si>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</si>
  <si>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</si>
  <si>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</si>
  <si>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</si>
  <si>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</si>
  <si>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</si>
  <si>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</si>
  <si>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</si>
  <si>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Calidad de cumplimiento de las SIP ENERO-DICIEMBRE 2024</t>
  </si>
  <si>
    <t>ABRIL_2024</t>
  </si>
  <si>
    <t>MAYO_2024</t>
  </si>
  <si>
    <t>JUNIO_2024</t>
  </si>
  <si>
    <t>JULIO_2024</t>
  </si>
  <si>
    <t>AGOSTO_2024</t>
  </si>
  <si>
    <t>SEPTIEMBRE_2024</t>
  </si>
  <si>
    <t>OCTUBRE-2024</t>
  </si>
  <si>
    <t>NOVIEMBRE-2024</t>
  </si>
  <si>
    <t>DICIEMBRE-2024</t>
  </si>
  <si>
    <t>TRIMESTRE OCTUBRE-DICIEMBRE 2024</t>
  </si>
  <si>
    <t>99.25%.</t>
  </si>
  <si>
    <t>1.42%.</t>
  </si>
  <si>
    <t>Información de Oficio ENERO-DICIEMBRE 2024</t>
  </si>
  <si>
    <t>Octubre</t>
  </si>
  <si>
    <t>Noviembre</t>
  </si>
  <si>
    <t>Diciembre</t>
  </si>
  <si>
    <t>INFORME TRIMESTRAL ENERO-DICIEMBRE SOLICITUDES DEL PORTAL UNICO (SAIP)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</si>
</sst>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70AD47"/>
      </top>
      <bottom/>
      <diagonal/>
    </border>
    <border>
      <left/>
      <right/>
      <top/>
      <bottom style="medium">
        <color rgb="FF70AD4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0" fillId="0" borderId="6" xfId="0" applyNumberFormat="1" applyBorder="1"/>
    <xf numFmtId="0" fontId="0" fillId="0" borderId="6" xfId="0" applyBorder="1"/>
    <xf numFmtId="0" fontId="6" fillId="4" borderId="6" xfId="0" applyFont="1" applyFill="1" applyBorder="1" applyAlignment="1">
      <alignment horizontal="center"/>
    </xf>
    <xf numFmtId="0" fontId="0" fillId="5" borderId="6" xfId="0" applyFill="1" applyBorder="1"/>
    <xf numFmtId="3" fontId="0" fillId="5" borderId="6" xfId="0" applyNumberFormat="1" applyFill="1" applyBorder="1"/>
    <xf numFmtId="0" fontId="7" fillId="5" borderId="6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left" vertical="center"/>
    </xf>
    <xf numFmtId="0" fontId="13" fillId="5" borderId="6" xfId="0" applyFont="1" applyFill="1" applyBorder="1" applyAlignment="1">
      <alignment horizontal="left" vertical="center"/>
    </xf>
    <xf numFmtId="3" fontId="7" fillId="5" borderId="6" xfId="0" applyNumberFormat="1" applyFont="1" applyFill="1" applyBorder="1" applyAlignment="1">
      <alignment horizontal="center"/>
    </xf>
    <xf numFmtId="3" fontId="12" fillId="5" borderId="6" xfId="0" applyNumberFormat="1" applyFont="1" applyFill="1" applyBorder="1" applyAlignment="1">
      <alignment horizontal="center"/>
    </xf>
    <xf numFmtId="0" fontId="10" fillId="5" borderId="6" xfId="0" applyFont="1" applyFill="1" applyBorder="1" applyAlignment="1">
      <alignment horizontal="left" vertical="center" wrapText="1"/>
    </xf>
    <xf numFmtId="3" fontId="0" fillId="0" borderId="6" xfId="0" applyNumberFormat="1" applyBorder="1" applyAlignment="1">
      <alignment horizontal="right"/>
    </xf>
    <xf numFmtId="0" fontId="14" fillId="0" borderId="6" xfId="0" applyFont="1" applyBorder="1"/>
    <xf numFmtId="3" fontId="14" fillId="0" borderId="6" xfId="0" applyNumberFormat="1" applyFont="1" applyBorder="1"/>
    <xf numFmtId="3" fontId="15" fillId="0" borderId="6" xfId="0" applyNumberFormat="1" applyFont="1" applyBorder="1"/>
    <xf numFmtId="0" fontId="4" fillId="0" borderId="0" xfId="0" applyFont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left" wrapText="1"/>
    </xf>
    <xf numFmtId="0" fontId="7" fillId="3" borderId="4" xfId="0" applyFont="1" applyFill="1" applyBorder="1" applyAlignment="1">
      <alignment horizontal="left"/>
    </xf>
    <xf numFmtId="9" fontId="7" fillId="3" borderId="4" xfId="0" applyNumberFormat="1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wrapText="1"/>
    </xf>
    <xf numFmtId="9" fontId="7" fillId="6" borderId="2" xfId="0" applyNumberFormat="1" applyFont="1" applyFill="1" applyBorder="1" applyAlignment="1">
      <alignment horizontal="left" wrapText="1"/>
    </xf>
    <xf numFmtId="0" fontId="7" fillId="6" borderId="4" xfId="0" applyFont="1" applyFill="1" applyBorder="1" applyAlignment="1">
      <alignment horizontal="left"/>
    </xf>
    <xf numFmtId="9" fontId="7" fillId="6" borderId="4" xfId="0" applyNumberFormat="1" applyFont="1" applyFill="1" applyBorder="1" applyAlignment="1">
      <alignment horizontal="left"/>
    </xf>
    <xf numFmtId="0" fontId="1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3" fontId="7" fillId="0" borderId="6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3" fontId="6" fillId="0" borderId="10" xfId="0" applyNumberFormat="1" applyFont="1" applyBorder="1"/>
    <xf numFmtId="0" fontId="0" fillId="0" borderId="0" xfId="0" applyBorder="1"/>
    <xf numFmtId="3" fontId="7" fillId="0" borderId="6" xfId="0" applyNumberFormat="1" applyFont="1" applyBorder="1" applyAlignment="1">
      <alignment horizontal="right"/>
    </xf>
    <xf numFmtId="3" fontId="7" fillId="5" borderId="6" xfId="0" applyNumberFormat="1" applyFont="1" applyFill="1" applyBorder="1" applyAlignment="1">
      <alignment horizontal="right"/>
    </xf>
  </cellXfs>
  <cellStyles count="2">
    <cellStyle name="Normal" xfId="0" builtinId="0"/>
    <cellStyle name="Percent 2" xfId="1" xr:uid="{932920F6-A7B5-4721-B2EB-EC80593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ENERO - DICIEMBRE 2024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0.40918845058988218"/>
          <c:y val="2.2496362160910237E-3"/>
        </c:manualLayout>
      </c:layout>
      <c:overlay val="0"/>
      <c:spPr>
        <a:solidFill>
          <a:srgbClr val="92D05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99604661716751E-2"/>
          <c:y val="0.11795974686812018"/>
          <c:w val="0.93795461148751758"/>
          <c:h val="0.4102767275840170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'2024'!$C$9</c:f>
              <c:strCache>
                <c:ptCount val="1"/>
                <c:pt idx="0">
                  <c:v>Solicitud de Información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'2024'!$B$10:$B$22</c:f>
              <c:strCache>
                <c:ptCount val="1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Total</c:v>
                </c:pt>
              </c:strCache>
            </c:strRef>
          </c:cat>
          <c:val>
            <c:numRef>
              <c:f>'2024'!$C$10:$C$22</c:f>
              <c:numCache>
                <c:formatCode>General</c:formatCode>
                <c:ptCount val="13"/>
                <c:pt idx="0">
                  <c:v>59</c:v>
                </c:pt>
                <c:pt idx="1">
                  <c:v>57</c:v>
                </c:pt>
                <c:pt idx="2">
                  <c:v>44</c:v>
                </c:pt>
                <c:pt idx="3">
                  <c:v>64</c:v>
                </c:pt>
                <c:pt idx="4">
                  <c:v>66</c:v>
                </c:pt>
                <c:pt idx="5">
                  <c:v>48</c:v>
                </c:pt>
                <c:pt idx="6">
                  <c:v>64</c:v>
                </c:pt>
                <c:pt idx="7">
                  <c:v>71</c:v>
                </c:pt>
                <c:pt idx="8">
                  <c:v>57</c:v>
                </c:pt>
                <c:pt idx="9">
                  <c:v>62</c:v>
                </c:pt>
                <c:pt idx="10">
                  <c:v>52</c:v>
                </c:pt>
                <c:pt idx="11">
                  <c:v>31</c:v>
                </c:pt>
                <c:pt idx="12">
                  <c:v>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8-4032-8B6A-14B26914816B}"/>
            </c:ext>
          </c:extLst>
        </c:ser>
        <c:ser>
          <c:idx val="1"/>
          <c:order val="1"/>
          <c:tx>
            <c:strRef>
              <c:f>'2024'!$D$9</c:f>
              <c:strCache>
                <c:ptCount val="1"/>
                <c:pt idx="0">
                  <c:v>Completada Disponible en (SAIP)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2.0810105330968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79-471F-9E17-DA06125E55C9}"/>
                </c:ext>
              </c:extLst>
            </c:dLbl>
            <c:dLbl>
              <c:idx val="4"/>
              <c:layout>
                <c:manualLayout>
                  <c:x val="3.5650623885918001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79-471F-9E17-DA06125E55C9}"/>
                </c:ext>
              </c:extLst>
            </c:dLbl>
            <c:dLbl>
              <c:idx val="5"/>
              <c:layout>
                <c:manualLayout>
                  <c:x val="2.3767082590611132E-3"/>
                  <c:y val="-3.0784016793044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79-471F-9E17-DA06125E55C9}"/>
                </c:ext>
              </c:extLst>
            </c:dLbl>
            <c:dLbl>
              <c:idx val="6"/>
              <c:layout>
                <c:manualLayout>
                  <c:x val="-9.0955021631249807E-17"/>
                  <c:y val="-2.081010533096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79-471F-9E17-DA06125E55C9}"/>
                </c:ext>
              </c:extLst>
            </c:dLbl>
            <c:dLbl>
              <c:idx val="7"/>
              <c:layout>
                <c:manualLayout>
                  <c:x val="8.3184789067142009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'2024'!$B$10:$B$22</c:f>
              <c:strCache>
                <c:ptCount val="1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Total</c:v>
                </c:pt>
              </c:strCache>
            </c:strRef>
          </c:cat>
          <c:val>
            <c:numRef>
              <c:f>'2024'!$D$10:$D$22</c:f>
              <c:numCache>
                <c:formatCode>General</c:formatCode>
                <c:ptCount val="13"/>
                <c:pt idx="0">
                  <c:v>59</c:v>
                </c:pt>
                <c:pt idx="1">
                  <c:v>57</c:v>
                </c:pt>
                <c:pt idx="2">
                  <c:v>41</c:v>
                </c:pt>
                <c:pt idx="3">
                  <c:v>62</c:v>
                </c:pt>
                <c:pt idx="4">
                  <c:v>68</c:v>
                </c:pt>
                <c:pt idx="5">
                  <c:v>49</c:v>
                </c:pt>
                <c:pt idx="6">
                  <c:v>59</c:v>
                </c:pt>
                <c:pt idx="7">
                  <c:v>69</c:v>
                </c:pt>
                <c:pt idx="8">
                  <c:v>46</c:v>
                </c:pt>
                <c:pt idx="9">
                  <c:v>54</c:v>
                </c:pt>
                <c:pt idx="10">
                  <c:v>45</c:v>
                </c:pt>
                <c:pt idx="11">
                  <c:v>26</c:v>
                </c:pt>
                <c:pt idx="12">
                  <c:v>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58-4032-8B6A-14B26914816B}"/>
            </c:ext>
          </c:extLst>
        </c:ser>
        <c:ser>
          <c:idx val="2"/>
          <c:order val="2"/>
          <c:tx>
            <c:strRef>
              <c:f>'2024'!$E$9</c:f>
              <c:strCache>
                <c:ptCount val="1"/>
                <c:pt idx="0">
                  <c:v>Completada Disponible para la Entrega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5.3511699422490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79-471F-9E17-DA06125E55C9}"/>
                </c:ext>
              </c:extLst>
            </c:dLbl>
            <c:dLbl>
              <c:idx val="4"/>
              <c:layout>
                <c:manualLayout>
                  <c:x val="8.3704109178866018E-3"/>
                  <c:y val="-4.21477426771308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2-4BFF-9A6F-0A4018C18901}"/>
                </c:ext>
              </c:extLst>
            </c:dLbl>
            <c:dLbl>
              <c:idx val="5"/>
              <c:layout>
                <c:manualLayout>
                  <c:x val="8.3184789067142009E-3"/>
                  <c:y val="-5.0024027288697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2-4BFF-9A6F-0A4018C18901}"/>
                </c:ext>
              </c:extLst>
            </c:dLbl>
            <c:dLbl>
              <c:idx val="6"/>
              <c:layout>
                <c:manualLayout>
                  <c:x val="-9.0955021631249807E-17"/>
                  <c:y val="-5.053882723235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79-471F-9E17-DA06125E55C9}"/>
                </c:ext>
              </c:extLst>
            </c:dLbl>
            <c:dLbl>
              <c:idx val="7"/>
              <c:layout>
                <c:manualLayout>
                  <c:x val="6.1495922635339028E-3"/>
                  <c:y val="-6.01651792775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'2024'!$B$10:$B$22</c:f>
              <c:strCache>
                <c:ptCount val="1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Total</c:v>
                </c:pt>
              </c:strCache>
            </c:strRef>
          </c:cat>
          <c:val>
            <c:numRef>
              <c:f>'2024'!$E$10:$E$22</c:f>
              <c:numCache>
                <c:formatCode>General</c:formatCode>
                <c:ptCount val="13"/>
                <c:pt idx="0">
                  <c:v>59</c:v>
                </c:pt>
                <c:pt idx="1">
                  <c:v>57</c:v>
                </c:pt>
                <c:pt idx="2">
                  <c:v>41</c:v>
                </c:pt>
                <c:pt idx="3">
                  <c:v>62</c:v>
                </c:pt>
                <c:pt idx="4">
                  <c:v>68</c:v>
                </c:pt>
                <c:pt idx="5">
                  <c:v>49</c:v>
                </c:pt>
                <c:pt idx="6">
                  <c:v>64</c:v>
                </c:pt>
                <c:pt idx="7">
                  <c:v>71</c:v>
                </c:pt>
                <c:pt idx="8">
                  <c:v>50</c:v>
                </c:pt>
                <c:pt idx="9">
                  <c:v>62</c:v>
                </c:pt>
                <c:pt idx="10">
                  <c:v>52</c:v>
                </c:pt>
                <c:pt idx="11">
                  <c:v>25</c:v>
                </c:pt>
                <c:pt idx="12">
                  <c:v>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58-4032-8B6A-14B26914816B}"/>
            </c:ext>
          </c:extLst>
        </c:ser>
        <c:ser>
          <c:idx val="3"/>
          <c:order val="3"/>
          <c:tx>
            <c:strRef>
              <c:f>'2024'!$F$9</c:f>
              <c:strCache>
                <c:ptCount val="1"/>
                <c:pt idx="0">
                  <c:v>Completada Entregada en Oficina/CAP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2.5940059818104133E-3"/>
                  <c:y val="-7.85243224250772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79-471F-9E17-DA06125E55C9}"/>
                </c:ext>
              </c:extLst>
            </c:dLbl>
            <c:dLbl>
              <c:idx val="4"/>
              <c:layout>
                <c:manualLayout>
                  <c:x val="1.0708006418983724E-2"/>
                  <c:y val="-6.8028435220551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58-4032-8B6A-14B26914816B}"/>
                </c:ext>
              </c:extLst>
            </c:dLbl>
            <c:dLbl>
              <c:idx val="5"/>
              <c:layout>
                <c:manualLayout>
                  <c:x val="1.1883541295306001E-2"/>
                  <c:y val="-7.69600419826118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B4-4C98-A1D8-F1DD7DAB9C0F}"/>
                </c:ext>
              </c:extLst>
            </c:dLbl>
            <c:dLbl>
              <c:idx val="6"/>
              <c:layout>
                <c:manualLayout>
                  <c:x val="-9.0955021631249807E-17"/>
                  <c:y val="-7.31637891058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79-471F-9E17-DA06125E55C9}"/>
                </c:ext>
              </c:extLst>
            </c:dLbl>
            <c:dLbl>
              <c:idx val="7"/>
              <c:layout>
                <c:manualLayout>
                  <c:x val="6.0976602523615028E-3"/>
                  <c:y val="-8.814379044568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58-4032-8B6A-14B2691481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'2024'!$B$10:$B$22</c:f>
              <c:strCache>
                <c:ptCount val="1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Total</c:v>
                </c:pt>
              </c:strCache>
            </c:strRef>
          </c:cat>
          <c:val>
            <c:numRef>
              <c:f>'2024'!$F$10:$F$22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2</c:v>
                </c:pt>
                <c:pt idx="8">
                  <c:v>4</c:v>
                </c:pt>
                <c:pt idx="9">
                  <c:v>8</c:v>
                </c:pt>
                <c:pt idx="10">
                  <c:v>7</c:v>
                </c:pt>
                <c:pt idx="11">
                  <c:v>5</c:v>
                </c:pt>
                <c:pt idx="12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58-4032-8B6A-14B26914816B}"/>
            </c:ext>
          </c:extLst>
        </c:ser>
        <c:ser>
          <c:idx val="4"/>
          <c:order val="4"/>
          <c:tx>
            <c:strRef>
              <c:f>'2024'!$G$9</c:f>
              <c:strCache>
                <c:ptCount val="1"/>
                <c:pt idx="0">
                  <c:v>Cerrada a Requerimiento del Ciudadano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'2024'!$B$10:$B$22</c:f>
              <c:strCache>
                <c:ptCount val="1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Total</c:v>
                </c:pt>
              </c:strCache>
            </c:strRef>
          </c:cat>
          <c:val>
            <c:numRef>
              <c:f>'2024'!$G$10:$G$22</c:f>
              <c:numCache>
                <c:formatCode>General</c:formatCode>
                <c:ptCount val="13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24-43D0-A723-FB4C5593E2D7}"/>
            </c:ext>
          </c:extLst>
        </c:ser>
        <c:ser>
          <c:idx val="5"/>
          <c:order val="5"/>
          <c:tx>
            <c:strRef>
              <c:f>'2024'!$H$9</c:f>
              <c:strCache>
                <c:ptCount val="1"/>
                <c:pt idx="0">
                  <c:v>Cerrada Información Incompleta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'2024'!$B$10:$B$22</c:f>
              <c:strCache>
                <c:ptCount val="1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Total</c:v>
                </c:pt>
              </c:strCache>
            </c:strRef>
          </c:cat>
          <c:val>
            <c:numRef>
              <c:f>'2024'!$H$10:$H$22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24-43D0-A723-FB4C5593E2D7}"/>
            </c:ext>
          </c:extLst>
        </c:ser>
        <c:ser>
          <c:idx val="6"/>
          <c:order val="6"/>
          <c:tx>
            <c:strRef>
              <c:f>'2024'!$I$9</c:f>
              <c:strCache>
                <c:ptCount val="1"/>
                <c:pt idx="0">
                  <c:v>Cerrada Remitida a otra Institución /Unidades Administrativas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'2024'!$B$10:$B$22</c:f>
              <c:strCache>
                <c:ptCount val="1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Total</c:v>
                </c:pt>
              </c:strCache>
            </c:strRef>
          </c:cat>
          <c:val>
            <c:numRef>
              <c:f>'2024'!$I$10:$I$22</c:f>
              <c:numCache>
                <c:formatCode>General</c:formatCode>
                <c:ptCount val="13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6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  <c:pt idx="10">
                  <c:v>4</c:v>
                </c:pt>
                <c:pt idx="11">
                  <c:v>1</c:v>
                </c:pt>
                <c:pt idx="1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24-43D0-A723-FB4C5593E2D7}"/>
            </c:ext>
          </c:extLst>
        </c:ser>
        <c:ser>
          <c:idx val="7"/>
          <c:order val="7"/>
          <c:tx>
            <c:strRef>
              <c:f>'2024'!$J$9</c:f>
              <c:strCache>
                <c:ptCount val="1"/>
                <c:pt idx="0">
                  <c:v>En espera del Departamento Correspondiente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'2024'!$B$10:$B$22</c:f>
              <c:strCache>
                <c:ptCount val="13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  <c:pt idx="12">
                  <c:v>Total</c:v>
                </c:pt>
              </c:strCache>
            </c:strRef>
          </c:cat>
          <c:val>
            <c:numRef>
              <c:f>'2024'!$J$10:$J$22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7</c:v>
                </c:pt>
                <c:pt idx="9">
                  <c:v>0</c:v>
                </c:pt>
                <c:pt idx="10">
                  <c:v>0</c:v>
                </c:pt>
                <c:pt idx="11">
                  <c:v>6</c:v>
                </c:pt>
                <c:pt idx="12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24-43D0-A723-FB4C5593E2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5907135"/>
        <c:axId val="1855903807"/>
        <c:axId val="0"/>
      </c:bar3DChart>
      <c:catAx>
        <c:axId val="185590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855903807"/>
        <c:crosses val="autoZero"/>
        <c:auto val="1"/>
        <c:lblAlgn val="ctr"/>
        <c:lblOffset val="100"/>
        <c:noMultiLvlLbl val="0"/>
      </c:catAx>
      <c:valAx>
        <c:axId val="185590380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185590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'Estadisticas SIP Oficio T1'!$R$7</c:f>
              <c:strCache>
                <c:ptCount val="1"/>
                <c:pt idx="0">
                  <c:v>Visitas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4-4568-80DE-A70666448984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994-420D-AE89-58ED303F692D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994-420D-AE89-58ED303F692D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84-4568-80DE-A70666448984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9"/>
            <c:bubble3D val="0"/>
            <c:spPr>
              <a:solidFill>
                <a:schemeClr val="accent6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0"/>
            <c:bubble3D val="0"/>
            <c:spPr>
              <a:solidFill>
                <a:schemeClr val="accent5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1"/>
            <c:bubble3D val="0"/>
            <c:spPr>
              <a:solidFill>
                <a:schemeClr val="accent4">
                  <a:lumMod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SIP Oficio T1'!$Q$8:$Q$19</c:f>
              <c:strCache>
                <c:ptCount val="12"/>
                <c:pt idx="0">
                  <c:v>Enero 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'Estadisticas SIP Oficio T1'!$R$8:$R$19</c:f>
              <c:numCache>
                <c:formatCode>#,##0</c:formatCode>
                <c:ptCount val="12"/>
                <c:pt idx="0">
                  <c:v>14955</c:v>
                </c:pt>
                <c:pt idx="1">
                  <c:v>15025</c:v>
                </c:pt>
                <c:pt idx="2">
                  <c:v>13302</c:v>
                </c:pt>
                <c:pt idx="3">
                  <c:v>13486</c:v>
                </c:pt>
                <c:pt idx="4">
                  <c:v>12764</c:v>
                </c:pt>
                <c:pt idx="5">
                  <c:v>11644</c:v>
                </c:pt>
                <c:pt idx="6">
                  <c:v>11760</c:v>
                </c:pt>
                <c:pt idx="7">
                  <c:v>17310</c:v>
                </c:pt>
                <c:pt idx="8">
                  <c:v>13135</c:v>
                </c:pt>
                <c:pt idx="9">
                  <c:v>12678</c:v>
                </c:pt>
                <c:pt idx="10">
                  <c:v>10722</c:v>
                </c:pt>
                <c:pt idx="11">
                  <c:v>7984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568-80DE-A70666448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600074</xdr:colOff>
      <xdr:row>23</xdr:row>
      <xdr:rowOff>14287</xdr:rowOff>
    </xdr:from>
    <xdr:to>
      <xdr:col>10</xdr:col>
      <xdr:colOff>9525</xdr:colOff>
      <xdr:row>50</xdr:row>
      <xdr:rowOff>47624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4D2F2-3FD8-4D1C-8B93-7BE5B082EA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38100</xdr:colOff>
      <xdr:row>5</xdr:row>
      <xdr:rowOff>133989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7247C3A7-AAEC-4144-9791-775318A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981450" cy="895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19</xdr:row>
      <xdr:rowOff>161926</xdr:rowOff>
    </xdr:from>
    <xdr:to>
      <xdr:col>24</xdr:col>
      <xdr:colOff>171449</xdr:colOff>
      <xdr:row>38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7B5B7-BB42-46CB-AE2B-33F73E49E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K8OCBLFILES01\DeptoLibreAccesoInformacionPublica\INFORMES%20MENSUALES%20Y%20TRIMESTRALES%20SOBRE%20OPERATIVIDAD\INFORMES%20OPERATIVIDAD%202023\Informe%20Cuarto%20Trimestre%202023%20.xlsx" TargetMode="External"/><Relationship Id="rId1" Type="http://schemas.openxmlformats.org/officeDocument/2006/relationships/externalLinkPath" Target="file:///\\WK8OCBLFILES01\DeptoLibreAccesoInformacionPublica\INFORMES%20MENSUALES%20Y%20TRIMESTRALES%20SOBRE%20OPERATIVIDAD\INFORMES%20OPERATIVIDAD%202023\Informe%20Cuarto%20Trimestre%20202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adisticas T4 -2023"/>
    </sheetNames>
    <sheetDataSet>
      <sheetData sheetId="0">
        <row r="217">
          <cell r="B217" t="str">
            <v>Sección</v>
          </cell>
        </row>
        <row r="218">
          <cell r="B218" t="str">
            <v>Recursos Humanos</v>
          </cell>
        </row>
        <row r="219">
          <cell r="B219" t="str">
            <v xml:space="preserve">Inicio Transparencia </v>
          </cell>
        </row>
        <row r="220">
          <cell r="B220" t="str">
            <v>Compras y Contrataciones</v>
          </cell>
        </row>
        <row r="221">
          <cell r="B221" t="str">
            <v>Reembolsos Tributarios</v>
          </cell>
        </row>
        <row r="222">
          <cell r="B222" t="str">
            <v>Finanzas</v>
          </cell>
        </row>
        <row r="223">
          <cell r="B223" t="str">
            <v>Proyectos y Programas</v>
          </cell>
        </row>
        <row r="224">
          <cell r="B224" t="str">
            <v>Otras Estadísticas</v>
          </cell>
        </row>
        <row r="225">
          <cell r="B225" t="str">
            <v>Presupuesto</v>
          </cell>
        </row>
        <row r="226">
          <cell r="B226" t="str">
            <v>OAI</v>
          </cell>
        </row>
        <row r="227">
          <cell r="B227" t="str">
            <v>Base Legal</v>
          </cell>
        </row>
        <row r="228">
          <cell r="B228" t="str">
            <v xml:space="preserve">Consulta Pública </v>
          </cell>
        </row>
        <row r="229">
          <cell r="B229" t="str">
            <v>Datos Abiertos</v>
          </cell>
        </row>
        <row r="230">
          <cell r="B230" t="str">
            <v>Declaraciones Juradas</v>
          </cell>
        </row>
        <row r="231">
          <cell r="B231" t="str">
            <v>Marco Legal</v>
          </cell>
        </row>
        <row r="232">
          <cell r="B232" t="str">
            <v>Estructura Orgánica</v>
          </cell>
        </row>
        <row r="233">
          <cell r="B233" t="str">
            <v>Plan Estratégico</v>
          </cell>
        </row>
        <row r="234">
          <cell r="B234" t="str">
            <v>Comisión de Integridad Gubernamental y Cumplimiento Normativo</v>
          </cell>
        </row>
        <row r="235">
          <cell r="B235" t="str">
            <v>Beneficiarios Asistencia Social</v>
          </cell>
        </row>
        <row r="236">
          <cell r="B236" t="str">
            <v>Estadísticas 311</v>
          </cell>
        </row>
        <row r="237">
          <cell r="B237" t="str">
            <v>Informes Gubernamentales</v>
          </cell>
        </row>
        <row r="238">
          <cell r="B238" t="str">
            <v xml:space="preserve">Total visitas Transparencia 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DB47-F6A9-47D2-8A92-7501DBBFEA2A}">
  <dimension ref="B7:J81"/>
  <sheetViews>
    <sheetView tabSelected="1" workbookViewId="0">
      <selection activeCell="R11" sqref="R11"/>
    </sheetView>
  </sheetViews>
  <sheetFormatPr defaultRowHeight="15" x14ac:dyDescent="0.25"/>
  <cols>
    <col min="2" max="2" width="11.28515625" customWidth="1"/>
    <col min="3" max="3" width="32.140625" customWidth="1"/>
    <col min="4" max="4" width="15.7109375" customWidth="1"/>
    <col min="5" max="5" width="15.28515625" customWidth="1"/>
    <col min="6" max="6" width="18.7109375" customWidth="1"/>
    <col min="7" max="7" width="15" customWidth="1"/>
    <col min="8" max="8" width="12.140625" customWidth="1"/>
    <col min="9" max="9" width="22.85546875" customWidth="1"/>
    <col min="10" max="10" width="18" customWidth="1"/>
    <col min="13" max="13" width="3.42578125" customWidth="1"/>
    <col min="18" max="18" width="19.5703125" customWidth="1"/>
  </cols>
  <sheetData>
    <row r="7" spans="2:10" ht="18.75" x14ac:dyDescent="0.3">
      <c r="B7" s="19" t="s">
        <v>53</v>
      </c>
      <c r="C7" s="19"/>
      <c r="D7" s="19"/>
      <c r="E7" s="19"/>
      <c r="F7" s="19"/>
      <c r="G7" s="19"/>
      <c r="H7" s="19"/>
      <c r="I7" s="19"/>
      <c r="J7" s="19"/>
    </row>
    <row r="8" spans="2:10" ht="15.75" thickBot="1" x14ac:dyDescent="0.3"/>
    <row r="9" spans="2:10" ht="65.25" customHeight="1" thickBot="1" x14ac:dyDescent="0.3">
      <c r="B9" s="2" t="s">
        <v>12</v>
      </c>
      <c r="C9" s="1" t="s">
        <v>4</v>
      </c>
      <c r="D9" s="1" t="s">
        <v>5</v>
      </c>
      <c r="E9" s="1" t="s">
        <v>9</v>
      </c>
      <c r="F9" s="1" t="s">
        <v>14</v>
      </c>
      <c r="G9" s="1" t="s">
        <v>10</v>
      </c>
      <c r="H9" s="1" t="s">
        <v>6</v>
      </c>
      <c r="I9" s="1" t="s">
        <v>15</v>
      </c>
      <c r="J9" s="1" t="s">
        <v>7</v>
      </c>
    </row>
    <row r="10" spans="2:10" ht="15.75" thickBot="1" x14ac:dyDescent="0.3">
      <c r="B10" s="33" t="s">
        <v>18</v>
      </c>
      <c r="C10" s="34">
        <v>59</v>
      </c>
      <c r="D10" s="34">
        <v>59</v>
      </c>
      <c r="E10" s="34">
        <v>59</v>
      </c>
      <c r="F10" s="34">
        <v>1</v>
      </c>
      <c r="G10" s="34">
        <v>2</v>
      </c>
      <c r="H10" s="34">
        <v>0</v>
      </c>
      <c r="I10" s="34">
        <v>2</v>
      </c>
      <c r="J10" s="34">
        <v>0</v>
      </c>
    </row>
    <row r="11" spans="2:10" ht="15.75" thickBot="1" x14ac:dyDescent="0.3">
      <c r="B11" s="33" t="s">
        <v>19</v>
      </c>
      <c r="C11" s="34">
        <v>57</v>
      </c>
      <c r="D11" s="34">
        <v>57</v>
      </c>
      <c r="E11" s="34">
        <v>57</v>
      </c>
      <c r="F11" s="34">
        <v>2</v>
      </c>
      <c r="G11" s="34">
        <v>0</v>
      </c>
      <c r="H11" s="34">
        <v>0</v>
      </c>
      <c r="I11" s="34">
        <v>1</v>
      </c>
      <c r="J11" s="34">
        <v>0</v>
      </c>
    </row>
    <row r="12" spans="2:10" ht="15.75" thickBot="1" x14ac:dyDescent="0.3">
      <c r="B12" s="33" t="s">
        <v>20</v>
      </c>
      <c r="C12" s="34">
        <v>44</v>
      </c>
      <c r="D12" s="34">
        <v>41</v>
      </c>
      <c r="E12" s="34">
        <v>41</v>
      </c>
      <c r="F12" s="34">
        <v>3</v>
      </c>
      <c r="G12" s="34">
        <v>0</v>
      </c>
      <c r="H12" s="34">
        <v>0</v>
      </c>
      <c r="I12" s="34">
        <v>2</v>
      </c>
      <c r="J12" s="34">
        <v>3</v>
      </c>
    </row>
    <row r="13" spans="2:10" ht="15.75" thickBot="1" x14ac:dyDescent="0.3">
      <c r="B13" s="33" t="s">
        <v>27</v>
      </c>
      <c r="C13" s="34">
        <v>64</v>
      </c>
      <c r="D13" s="34">
        <v>62</v>
      </c>
      <c r="E13" s="34">
        <v>62</v>
      </c>
      <c r="F13" s="34">
        <v>2</v>
      </c>
      <c r="G13" s="34">
        <v>2</v>
      </c>
      <c r="H13" s="34">
        <v>0</v>
      </c>
      <c r="I13" s="34">
        <v>0</v>
      </c>
      <c r="J13" s="34">
        <v>0</v>
      </c>
    </row>
    <row r="14" spans="2:10" ht="15.75" thickBot="1" x14ac:dyDescent="0.3">
      <c r="B14" s="33" t="s">
        <v>28</v>
      </c>
      <c r="C14" s="34">
        <v>66</v>
      </c>
      <c r="D14" s="34">
        <v>68</v>
      </c>
      <c r="E14" s="34">
        <v>68</v>
      </c>
      <c r="F14" s="34">
        <v>5</v>
      </c>
      <c r="G14" s="34">
        <v>0</v>
      </c>
      <c r="H14" s="34">
        <v>0</v>
      </c>
      <c r="I14" s="34">
        <v>1</v>
      </c>
      <c r="J14" s="34">
        <v>0</v>
      </c>
    </row>
    <row r="15" spans="2:10" ht="15.75" thickBot="1" x14ac:dyDescent="0.3">
      <c r="B15" s="33" t="s">
        <v>29</v>
      </c>
      <c r="C15" s="34">
        <v>48</v>
      </c>
      <c r="D15" s="34">
        <v>49</v>
      </c>
      <c r="E15" s="34">
        <v>49</v>
      </c>
      <c r="F15" s="34">
        <v>5</v>
      </c>
      <c r="G15" s="34">
        <v>1</v>
      </c>
      <c r="H15" s="34">
        <v>0</v>
      </c>
      <c r="I15" s="34">
        <v>0</v>
      </c>
      <c r="J15" s="34">
        <v>0</v>
      </c>
    </row>
    <row r="16" spans="2:10" ht="15.75" thickBot="1" x14ac:dyDescent="0.3">
      <c r="B16" s="33" t="s">
        <v>30</v>
      </c>
      <c r="C16" s="34">
        <v>64</v>
      </c>
      <c r="D16" s="34">
        <v>59</v>
      </c>
      <c r="E16" s="34">
        <v>64</v>
      </c>
      <c r="F16" s="34">
        <v>5</v>
      </c>
      <c r="G16" s="34">
        <v>0</v>
      </c>
      <c r="H16" s="34">
        <v>0</v>
      </c>
      <c r="I16" s="34">
        <v>6</v>
      </c>
      <c r="J16" s="34">
        <v>0</v>
      </c>
    </row>
    <row r="17" spans="2:10" ht="15.75" thickBot="1" x14ac:dyDescent="0.3">
      <c r="B17" s="33" t="s">
        <v>31</v>
      </c>
      <c r="C17" s="34">
        <v>71</v>
      </c>
      <c r="D17" s="34">
        <v>69</v>
      </c>
      <c r="E17" s="34">
        <v>71</v>
      </c>
      <c r="F17" s="34">
        <v>2</v>
      </c>
      <c r="G17" s="34">
        <v>0</v>
      </c>
      <c r="H17" s="34">
        <v>0</v>
      </c>
      <c r="I17" s="34">
        <v>2</v>
      </c>
      <c r="J17" s="34">
        <v>0</v>
      </c>
    </row>
    <row r="18" spans="2:10" ht="15.75" thickBot="1" x14ac:dyDescent="0.3">
      <c r="B18" s="33" t="s">
        <v>32</v>
      </c>
      <c r="C18" s="34">
        <v>57</v>
      </c>
      <c r="D18" s="34">
        <v>46</v>
      </c>
      <c r="E18" s="34">
        <v>50</v>
      </c>
      <c r="F18" s="34">
        <v>4</v>
      </c>
      <c r="G18" s="34">
        <v>0</v>
      </c>
      <c r="H18" s="34">
        <v>0</v>
      </c>
      <c r="I18" s="34">
        <v>0</v>
      </c>
      <c r="J18" s="34">
        <v>7</v>
      </c>
    </row>
    <row r="19" spans="2:10" ht="15.75" thickBot="1" x14ac:dyDescent="0.3">
      <c r="B19" s="33" t="s">
        <v>33</v>
      </c>
      <c r="C19" s="34">
        <v>62</v>
      </c>
      <c r="D19" s="34">
        <v>54</v>
      </c>
      <c r="E19" s="34">
        <v>62</v>
      </c>
      <c r="F19" s="34">
        <v>8</v>
      </c>
      <c r="G19" s="34">
        <v>0</v>
      </c>
      <c r="H19" s="34">
        <v>0</v>
      </c>
      <c r="I19" s="34">
        <v>1</v>
      </c>
      <c r="J19" s="34">
        <v>0</v>
      </c>
    </row>
    <row r="20" spans="2:10" ht="15.75" thickBot="1" x14ac:dyDescent="0.3">
      <c r="B20" s="33" t="s">
        <v>34</v>
      </c>
      <c r="C20" s="34">
        <v>52</v>
      </c>
      <c r="D20" s="34">
        <v>45</v>
      </c>
      <c r="E20" s="34">
        <v>52</v>
      </c>
      <c r="F20" s="34">
        <v>7</v>
      </c>
      <c r="G20" s="34">
        <v>0</v>
      </c>
      <c r="H20" s="34">
        <v>0</v>
      </c>
      <c r="I20" s="34">
        <v>4</v>
      </c>
      <c r="J20" s="34">
        <v>0</v>
      </c>
    </row>
    <row r="21" spans="2:10" ht="15.75" thickBot="1" x14ac:dyDescent="0.3">
      <c r="B21" s="33" t="s">
        <v>35</v>
      </c>
      <c r="C21" s="34">
        <v>31</v>
      </c>
      <c r="D21" s="34">
        <v>26</v>
      </c>
      <c r="E21" s="34">
        <v>25</v>
      </c>
      <c r="F21" s="34">
        <v>5</v>
      </c>
      <c r="G21" s="34">
        <v>0</v>
      </c>
      <c r="H21" s="34">
        <v>0</v>
      </c>
      <c r="I21" s="34">
        <v>1</v>
      </c>
      <c r="J21" s="34">
        <v>6</v>
      </c>
    </row>
    <row r="22" spans="2:10" ht="15.75" thickBot="1" x14ac:dyDescent="0.3">
      <c r="B22" s="33" t="s">
        <v>8</v>
      </c>
      <c r="C22" s="35">
        <f>SUM(C10:C21)</f>
        <v>675</v>
      </c>
      <c r="D22" s="35">
        <f>SUM(D10:D21)</f>
        <v>635</v>
      </c>
      <c r="E22" s="35">
        <f>SUM(E10:E21)</f>
        <v>660</v>
      </c>
      <c r="F22" s="35">
        <f>SUM(F10:F21)</f>
        <v>49</v>
      </c>
      <c r="G22" s="35">
        <f>SUM(G10:G21)</f>
        <v>5</v>
      </c>
      <c r="H22" s="35">
        <f>SUM(H10:H21)</f>
        <v>0</v>
      </c>
      <c r="I22" s="35">
        <f>SUM(I10:I21)</f>
        <v>20</v>
      </c>
      <c r="J22" s="35">
        <f>SUM(J10:J21)</f>
        <v>16</v>
      </c>
    </row>
    <row r="54" spans="3:7" ht="18.75" x14ac:dyDescent="0.25">
      <c r="C54" s="22" t="s">
        <v>36</v>
      </c>
      <c r="D54" s="22"/>
      <c r="E54" s="22"/>
      <c r="F54" s="22"/>
      <c r="G54" s="22"/>
    </row>
    <row r="55" spans="3:7" ht="15.75" thickBot="1" x14ac:dyDescent="0.3">
      <c r="C55" s="23"/>
      <c r="D55" s="23"/>
      <c r="E55" s="23"/>
      <c r="F55" s="23"/>
      <c r="G55" s="23"/>
    </row>
    <row r="56" spans="3:7" ht="15.75" thickBot="1" x14ac:dyDescent="0.3">
      <c r="C56" s="27" t="s">
        <v>11</v>
      </c>
      <c r="D56" s="24" t="s">
        <v>0</v>
      </c>
      <c r="E56" s="24"/>
      <c r="F56" s="24"/>
      <c r="G56" s="24"/>
    </row>
    <row r="57" spans="3:7" ht="15.75" thickBot="1" x14ac:dyDescent="0.3">
      <c r="C57" s="28"/>
      <c r="D57" s="25" t="s">
        <v>1</v>
      </c>
      <c r="E57" s="25" t="s">
        <v>2</v>
      </c>
      <c r="F57" s="25" t="s">
        <v>3</v>
      </c>
      <c r="G57" s="25" t="s">
        <v>2</v>
      </c>
    </row>
    <row r="58" spans="3:7" ht="15.75" thickBot="1" x14ac:dyDescent="0.3">
      <c r="C58" s="29" t="s">
        <v>21</v>
      </c>
      <c r="D58" s="29">
        <v>18</v>
      </c>
      <c r="E58" s="30">
        <v>1</v>
      </c>
      <c r="F58" s="29">
        <v>0</v>
      </c>
      <c r="G58" s="30">
        <v>0.06</v>
      </c>
    </row>
    <row r="59" spans="3:7" ht="22.5" customHeight="1" thickBot="1" x14ac:dyDescent="0.3">
      <c r="C59" s="31" t="s">
        <v>22</v>
      </c>
      <c r="D59" s="31">
        <v>62</v>
      </c>
      <c r="E59" s="32">
        <v>1</v>
      </c>
      <c r="F59" s="31">
        <v>0</v>
      </c>
      <c r="G59" s="32">
        <v>0</v>
      </c>
    </row>
    <row r="60" spans="3:7" ht="22.5" customHeight="1" thickBot="1" x14ac:dyDescent="0.3">
      <c r="C60" s="29" t="s">
        <v>23</v>
      </c>
      <c r="D60" s="29">
        <v>52</v>
      </c>
      <c r="E60" s="30">
        <v>1</v>
      </c>
      <c r="F60" s="29">
        <v>0</v>
      </c>
      <c r="G60" s="30">
        <v>0</v>
      </c>
    </row>
    <row r="61" spans="3:7" ht="15.75" thickBot="1" x14ac:dyDescent="0.3">
      <c r="C61" s="29" t="s">
        <v>37</v>
      </c>
      <c r="D61" s="29">
        <v>64</v>
      </c>
      <c r="E61" s="30">
        <v>1</v>
      </c>
      <c r="F61" s="29">
        <v>0</v>
      </c>
      <c r="G61" s="30">
        <v>0.02</v>
      </c>
    </row>
    <row r="62" spans="3:7" ht="15.75" thickBot="1" x14ac:dyDescent="0.3">
      <c r="C62" s="31" t="s">
        <v>38</v>
      </c>
      <c r="D62" s="31">
        <v>66</v>
      </c>
      <c r="E62" s="32">
        <v>1</v>
      </c>
      <c r="F62" s="31">
        <v>0</v>
      </c>
      <c r="G62" s="32">
        <v>0</v>
      </c>
    </row>
    <row r="63" spans="3:7" ht="15" customHeight="1" thickBot="1" x14ac:dyDescent="0.3">
      <c r="C63" s="29" t="s">
        <v>39</v>
      </c>
      <c r="D63" s="29">
        <v>48</v>
      </c>
      <c r="E63" s="30">
        <v>1</v>
      </c>
      <c r="F63" s="29">
        <v>0</v>
      </c>
      <c r="G63" s="30">
        <v>0</v>
      </c>
    </row>
    <row r="64" spans="3:7" ht="15.75" thickBot="1" x14ac:dyDescent="0.3">
      <c r="C64" s="29" t="s">
        <v>40</v>
      </c>
      <c r="D64" s="29">
        <v>64</v>
      </c>
      <c r="E64" s="30">
        <v>1</v>
      </c>
      <c r="F64" s="29">
        <v>0</v>
      </c>
      <c r="G64" s="30">
        <v>0</v>
      </c>
    </row>
    <row r="65" spans="3:7" ht="15.75" thickBot="1" x14ac:dyDescent="0.3">
      <c r="C65" s="31" t="s">
        <v>41</v>
      </c>
      <c r="D65" s="31">
        <v>71</v>
      </c>
      <c r="E65" s="32">
        <v>1</v>
      </c>
      <c r="F65" s="31">
        <v>0</v>
      </c>
      <c r="G65" s="32">
        <v>0</v>
      </c>
    </row>
    <row r="66" spans="3:7" ht="15.75" thickBot="1" x14ac:dyDescent="0.3">
      <c r="C66" s="29" t="s">
        <v>42</v>
      </c>
      <c r="D66" s="29">
        <v>50</v>
      </c>
      <c r="E66" s="30">
        <v>1</v>
      </c>
      <c r="F66" s="29">
        <v>0</v>
      </c>
      <c r="G66" s="30">
        <v>0</v>
      </c>
    </row>
    <row r="67" spans="3:7" ht="15.75" thickBot="1" x14ac:dyDescent="0.3">
      <c r="C67" s="29" t="s">
        <v>43</v>
      </c>
      <c r="D67" s="29">
        <v>66</v>
      </c>
      <c r="E67" s="30">
        <v>1</v>
      </c>
      <c r="F67" s="29">
        <v>0</v>
      </c>
      <c r="G67" s="30">
        <v>0</v>
      </c>
    </row>
    <row r="68" spans="3:7" ht="15.75" thickBot="1" x14ac:dyDescent="0.3">
      <c r="C68" s="31" t="s">
        <v>44</v>
      </c>
      <c r="D68" s="31">
        <v>44</v>
      </c>
      <c r="E68" s="32">
        <v>1</v>
      </c>
      <c r="F68" s="31">
        <v>0</v>
      </c>
      <c r="G68" s="32">
        <v>0</v>
      </c>
    </row>
    <row r="69" spans="3:7" ht="15.75" thickBot="1" x14ac:dyDescent="0.3">
      <c r="C69" s="29" t="s">
        <v>45</v>
      </c>
      <c r="D69" s="29">
        <v>33</v>
      </c>
      <c r="E69" s="30">
        <v>0.91</v>
      </c>
      <c r="F69" s="29">
        <v>3</v>
      </c>
      <c r="G69" s="30">
        <v>0.09</v>
      </c>
    </row>
    <row r="70" spans="3:7" ht="15.75" thickBot="1" x14ac:dyDescent="0.3">
      <c r="C70" s="25" t="s">
        <v>46</v>
      </c>
      <c r="D70" s="25">
        <f>SUM(D58:D69)</f>
        <v>638</v>
      </c>
      <c r="E70" s="26" t="s">
        <v>47</v>
      </c>
      <c r="F70" s="25">
        <f>SUM(F58:F69)</f>
        <v>3</v>
      </c>
      <c r="G70" s="26" t="s">
        <v>48</v>
      </c>
    </row>
    <row r="74" spans="3:7" ht="15" customHeight="1" x14ac:dyDescent="0.25">
      <c r="C74" s="36" t="s">
        <v>13</v>
      </c>
      <c r="D74" s="36"/>
    </row>
    <row r="75" spans="3:7" x14ac:dyDescent="0.25">
      <c r="C75" s="36"/>
      <c r="D75" s="36"/>
    </row>
    <row r="76" spans="3:7" x14ac:dyDescent="0.25">
      <c r="C76" s="36"/>
      <c r="D76" s="36"/>
    </row>
    <row r="77" spans="3:7" x14ac:dyDescent="0.25">
      <c r="C77" s="36"/>
      <c r="D77" s="36"/>
    </row>
    <row r="78" spans="3:7" x14ac:dyDescent="0.25">
      <c r="C78" s="36"/>
      <c r="D78" s="36"/>
    </row>
    <row r="79" spans="3:7" x14ac:dyDescent="0.25">
      <c r="C79" s="36"/>
      <c r="D79" s="36"/>
    </row>
    <row r="80" spans="3:7" x14ac:dyDescent="0.25">
      <c r="C80" s="36"/>
      <c r="D80" s="36"/>
    </row>
    <row r="81" spans="3:4" x14ac:dyDescent="0.25">
      <c r="C81" s="37"/>
      <c r="D81" s="37"/>
    </row>
  </sheetData>
  <mergeCells count="5">
    <mergeCell ref="C74:D80"/>
    <mergeCell ref="B7:J7"/>
    <mergeCell ref="D56:G56"/>
    <mergeCell ref="C54:G54"/>
    <mergeCell ref="C56:C57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8896-64E6-4727-8AF3-D1E6F969F952}">
  <dimension ref="B5:R29"/>
  <sheetViews>
    <sheetView workbookViewId="0">
      <selection activeCell="N33" sqref="N33"/>
    </sheetView>
  </sheetViews>
  <sheetFormatPr defaultRowHeight="15" x14ac:dyDescent="0.25"/>
  <cols>
    <col min="2" max="2" width="21.7109375" customWidth="1"/>
    <col min="4" max="4" width="10.85546875" customWidth="1"/>
    <col min="5" max="5" width="11.5703125" customWidth="1"/>
    <col min="6" max="7" width="9.140625" customWidth="1"/>
    <col min="8" max="8" width="10.140625" customWidth="1"/>
    <col min="9" max="9" width="8.28515625" customWidth="1"/>
    <col min="10" max="10" width="11" customWidth="1"/>
    <col min="11" max="11" width="12.42578125" customWidth="1"/>
    <col min="13" max="13" width="11.140625" customWidth="1"/>
    <col min="14" max="14" width="12.42578125" customWidth="1"/>
    <col min="17" max="17" width="21.28515625" customWidth="1"/>
    <col min="18" max="18" width="12.7109375" customWidth="1"/>
  </cols>
  <sheetData>
    <row r="5" spans="2:18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2:18" ht="15.75" x14ac:dyDescent="0.25">
      <c r="B6" s="20" t="s">
        <v>49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Q6" s="21" t="s">
        <v>16</v>
      </c>
      <c r="R6" s="21"/>
    </row>
    <row r="7" spans="2:18" x14ac:dyDescent="0.25">
      <c r="B7" s="8" t="str">
        <f>'[1]Estadisticas T4 -2023'!B217</f>
        <v>Sección</v>
      </c>
      <c r="C7" s="8" t="s">
        <v>18</v>
      </c>
      <c r="D7" s="8" t="s">
        <v>19</v>
      </c>
      <c r="E7" s="9" t="s">
        <v>20</v>
      </c>
      <c r="F7" s="8" t="s">
        <v>27</v>
      </c>
      <c r="G7" s="8" t="s">
        <v>28</v>
      </c>
      <c r="H7" s="9" t="s">
        <v>29</v>
      </c>
      <c r="I7" s="38" t="s">
        <v>30</v>
      </c>
      <c r="J7" s="8" t="s">
        <v>31</v>
      </c>
      <c r="K7" s="39" t="s">
        <v>32</v>
      </c>
      <c r="L7" s="38" t="s">
        <v>33</v>
      </c>
      <c r="M7" s="8" t="s">
        <v>34</v>
      </c>
      <c r="N7" s="39" t="s">
        <v>35</v>
      </c>
      <c r="Q7" s="5" t="s">
        <v>12</v>
      </c>
      <c r="R7" s="5" t="s">
        <v>17</v>
      </c>
    </row>
    <row r="8" spans="2:18" x14ac:dyDescent="0.25">
      <c r="B8" s="10" t="str">
        <f>'[1]Estadisticas T4 -2023'!B218</f>
        <v>Recursos Humanos</v>
      </c>
      <c r="C8" s="3">
        <v>5296</v>
      </c>
      <c r="D8" s="3">
        <v>4509</v>
      </c>
      <c r="E8" s="3">
        <v>4760</v>
      </c>
      <c r="F8" s="3">
        <v>5135</v>
      </c>
      <c r="G8" s="3">
        <v>4731</v>
      </c>
      <c r="H8" s="3">
        <v>4265</v>
      </c>
      <c r="I8" s="3">
        <v>4534</v>
      </c>
      <c r="J8" s="3">
        <v>9065</v>
      </c>
      <c r="K8" s="3">
        <v>5897</v>
      </c>
      <c r="L8" s="3">
        <v>5357</v>
      </c>
      <c r="M8" s="3">
        <v>4577</v>
      </c>
      <c r="N8" s="3">
        <v>3251</v>
      </c>
      <c r="Q8" s="4" t="s">
        <v>25</v>
      </c>
      <c r="R8" s="3">
        <v>14955</v>
      </c>
    </row>
    <row r="9" spans="2:18" x14ac:dyDescent="0.25">
      <c r="B9" s="10" t="str">
        <f>'[1]Estadisticas T4 -2023'!B219</f>
        <v xml:space="preserve">Inicio Transparencia </v>
      </c>
      <c r="C9" s="3">
        <v>4549</v>
      </c>
      <c r="D9" s="3">
        <v>3949</v>
      </c>
      <c r="E9" s="3">
        <v>3553</v>
      </c>
      <c r="F9" s="3">
        <v>3578</v>
      </c>
      <c r="G9" s="3">
        <v>3577</v>
      </c>
      <c r="H9" s="3">
        <v>3076</v>
      </c>
      <c r="I9" s="3">
        <v>3371</v>
      </c>
      <c r="J9" s="3">
        <v>4547</v>
      </c>
      <c r="K9" s="3">
        <v>3588</v>
      </c>
      <c r="L9" s="3">
        <v>3700</v>
      </c>
      <c r="M9" s="3">
        <v>2534</v>
      </c>
      <c r="N9" s="3">
        <v>1984</v>
      </c>
      <c r="Q9" s="6" t="s">
        <v>19</v>
      </c>
      <c r="R9" s="7">
        <v>15025</v>
      </c>
    </row>
    <row r="10" spans="2:18" ht="38.25" x14ac:dyDescent="0.25">
      <c r="B10" s="14" t="s">
        <v>26</v>
      </c>
      <c r="C10" s="15" t="s">
        <v>24</v>
      </c>
      <c r="D10" s="3">
        <v>2033</v>
      </c>
      <c r="E10" s="3">
        <v>344</v>
      </c>
      <c r="F10" s="3">
        <v>259</v>
      </c>
      <c r="G10" s="3">
        <v>332</v>
      </c>
      <c r="H10" s="3">
        <v>593</v>
      </c>
      <c r="I10" s="3">
        <v>1434</v>
      </c>
      <c r="J10" s="3">
        <v>1268</v>
      </c>
      <c r="K10" s="3">
        <v>1374</v>
      </c>
      <c r="L10" s="3">
        <v>1278</v>
      </c>
      <c r="M10" s="3">
        <v>1519</v>
      </c>
      <c r="N10" s="3">
        <v>1030</v>
      </c>
      <c r="Q10" s="4" t="s">
        <v>20</v>
      </c>
      <c r="R10" s="3">
        <v>13302</v>
      </c>
    </row>
    <row r="11" spans="2:18" x14ac:dyDescent="0.25">
      <c r="B11" s="10" t="str">
        <f>'[1]Estadisticas T4 -2023'!B220</f>
        <v>Compras y Contrataciones</v>
      </c>
      <c r="C11" s="3">
        <v>1947</v>
      </c>
      <c r="D11" s="3">
        <v>1596</v>
      </c>
      <c r="E11" s="3">
        <v>1509</v>
      </c>
      <c r="F11" s="3">
        <v>1399</v>
      </c>
      <c r="G11" s="3">
        <v>1471</v>
      </c>
      <c r="H11" s="3">
        <v>1309</v>
      </c>
      <c r="I11" s="3">
        <v>481</v>
      </c>
      <c r="J11" s="3">
        <v>395</v>
      </c>
      <c r="K11" s="3">
        <v>431</v>
      </c>
      <c r="L11" s="3">
        <v>408</v>
      </c>
      <c r="M11" s="3">
        <v>370</v>
      </c>
      <c r="N11" s="3">
        <v>331</v>
      </c>
      <c r="Q11" s="4" t="s">
        <v>27</v>
      </c>
      <c r="R11" s="3">
        <v>13486</v>
      </c>
    </row>
    <row r="12" spans="2:18" x14ac:dyDescent="0.25">
      <c r="B12" s="10" t="str">
        <f>'[1]Estadisticas T4 -2023'!B221</f>
        <v>Reembolsos Tributarios</v>
      </c>
      <c r="C12" s="3">
        <v>678</v>
      </c>
      <c r="D12" s="3">
        <v>829</v>
      </c>
      <c r="E12" s="3">
        <v>814</v>
      </c>
      <c r="F12" s="3">
        <v>731</v>
      </c>
      <c r="G12" s="3">
        <v>548</v>
      </c>
      <c r="H12" s="3">
        <v>478</v>
      </c>
      <c r="I12" s="3">
        <v>406</v>
      </c>
      <c r="J12" s="3">
        <v>374</v>
      </c>
      <c r="K12" s="3">
        <v>265</v>
      </c>
      <c r="L12" s="3">
        <v>317</v>
      </c>
      <c r="M12" s="3">
        <v>328</v>
      </c>
      <c r="N12" s="3">
        <v>322</v>
      </c>
      <c r="Q12" s="6" t="s">
        <v>28</v>
      </c>
      <c r="R12" s="7">
        <v>12764</v>
      </c>
    </row>
    <row r="13" spans="2:18" x14ac:dyDescent="0.25">
      <c r="B13" s="10" t="str">
        <f>'[1]Estadisticas T4 -2023'!B222</f>
        <v>Finanzas</v>
      </c>
      <c r="C13" s="4">
        <v>585</v>
      </c>
      <c r="D13" s="4">
        <v>352</v>
      </c>
      <c r="E13" s="4">
        <v>627</v>
      </c>
      <c r="F13" s="4">
        <v>486</v>
      </c>
      <c r="G13" s="4">
        <v>407</v>
      </c>
      <c r="H13" s="4">
        <v>334</v>
      </c>
      <c r="I13" s="4">
        <v>345</v>
      </c>
      <c r="J13" s="4">
        <v>362</v>
      </c>
      <c r="K13" s="4">
        <v>207</v>
      </c>
      <c r="L13" s="4">
        <v>297</v>
      </c>
      <c r="M13" s="4">
        <v>292</v>
      </c>
      <c r="N13" s="4">
        <v>278</v>
      </c>
      <c r="Q13" s="4" t="s">
        <v>29</v>
      </c>
      <c r="R13" s="3">
        <v>11644</v>
      </c>
    </row>
    <row r="14" spans="2:18" x14ac:dyDescent="0.25">
      <c r="B14" s="10" t="str">
        <f>'[1]Estadisticas T4 -2023'!B223</f>
        <v>Proyectos y Programas</v>
      </c>
      <c r="C14" s="3">
        <v>471</v>
      </c>
      <c r="D14" s="3">
        <v>397</v>
      </c>
      <c r="E14" s="3">
        <v>351</v>
      </c>
      <c r="F14" s="3">
        <v>461</v>
      </c>
      <c r="G14" s="3">
        <v>445</v>
      </c>
      <c r="H14" s="3">
        <v>410</v>
      </c>
      <c r="I14" s="3">
        <v>212</v>
      </c>
      <c r="J14" s="3">
        <v>211</v>
      </c>
      <c r="K14" s="3">
        <v>207</v>
      </c>
      <c r="L14" s="3">
        <v>248</v>
      </c>
      <c r="M14" s="3">
        <v>198</v>
      </c>
      <c r="N14" s="3">
        <v>163</v>
      </c>
      <c r="Q14" s="4" t="s">
        <v>30</v>
      </c>
      <c r="R14" s="44">
        <v>11760</v>
      </c>
    </row>
    <row r="15" spans="2:18" x14ac:dyDescent="0.25">
      <c r="B15" s="10" t="str">
        <f>'[1]Estadisticas T4 -2023'!B224</f>
        <v>Otras Estadísticas</v>
      </c>
      <c r="C15" s="16">
        <v>144</v>
      </c>
      <c r="D15" s="4">
        <v>217</v>
      </c>
      <c r="E15" s="4">
        <v>228</v>
      </c>
      <c r="F15" s="16">
        <v>193</v>
      </c>
      <c r="G15" s="4">
        <v>255</v>
      </c>
      <c r="H15" s="4">
        <v>168</v>
      </c>
      <c r="I15" s="16">
        <v>155</v>
      </c>
      <c r="J15" s="4">
        <v>198</v>
      </c>
      <c r="K15" s="4">
        <v>191</v>
      </c>
      <c r="L15" s="16">
        <v>192</v>
      </c>
      <c r="M15" s="4">
        <v>148</v>
      </c>
      <c r="N15" s="4">
        <v>108</v>
      </c>
      <c r="Q15" s="6" t="s">
        <v>31</v>
      </c>
      <c r="R15" s="45">
        <v>17310</v>
      </c>
    </row>
    <row r="16" spans="2:18" x14ac:dyDescent="0.25">
      <c r="B16" s="10" t="str">
        <f>'[1]Estadisticas T4 -2023'!B225</f>
        <v>Presupuesto</v>
      </c>
      <c r="C16" s="16">
        <v>108</v>
      </c>
      <c r="D16" s="4">
        <v>58</v>
      </c>
      <c r="E16" s="4">
        <v>152</v>
      </c>
      <c r="F16" s="16">
        <v>127</v>
      </c>
      <c r="G16" s="4">
        <v>88</v>
      </c>
      <c r="H16" s="4">
        <v>103</v>
      </c>
      <c r="I16" s="16">
        <v>155</v>
      </c>
      <c r="J16" s="4">
        <v>157</v>
      </c>
      <c r="K16" s="4">
        <v>180</v>
      </c>
      <c r="L16" s="16">
        <v>181</v>
      </c>
      <c r="M16" s="4">
        <v>126</v>
      </c>
      <c r="N16" s="4">
        <v>96</v>
      </c>
      <c r="Q16" s="4" t="s">
        <v>32</v>
      </c>
      <c r="R16" s="3">
        <v>13135</v>
      </c>
    </row>
    <row r="17" spans="2:18" x14ac:dyDescent="0.25">
      <c r="B17" s="10" t="str">
        <f>'[1]Estadisticas T4 -2023'!B226</f>
        <v>OAI</v>
      </c>
      <c r="C17" s="16">
        <v>273</v>
      </c>
      <c r="D17" s="4">
        <v>260</v>
      </c>
      <c r="E17" s="4">
        <v>163</v>
      </c>
      <c r="F17" s="16">
        <v>186</v>
      </c>
      <c r="G17" s="4">
        <v>123</v>
      </c>
      <c r="H17" s="4">
        <v>127</v>
      </c>
      <c r="I17" s="16">
        <v>103</v>
      </c>
      <c r="J17" s="4">
        <v>156</v>
      </c>
      <c r="K17" s="4">
        <v>155</v>
      </c>
      <c r="L17" s="16">
        <v>149</v>
      </c>
      <c r="M17" s="4">
        <v>113</v>
      </c>
      <c r="N17" s="4">
        <v>77</v>
      </c>
      <c r="Q17" s="4" t="s">
        <v>50</v>
      </c>
      <c r="R17" s="44">
        <v>12678</v>
      </c>
    </row>
    <row r="18" spans="2:18" x14ac:dyDescent="0.25">
      <c r="B18" s="11" t="str">
        <f>'[1]Estadisticas T4 -2023'!B227</f>
        <v>Base Legal</v>
      </c>
      <c r="C18" s="16">
        <v>115</v>
      </c>
      <c r="D18" s="4">
        <v>97</v>
      </c>
      <c r="E18" s="4">
        <v>72</v>
      </c>
      <c r="F18" s="16">
        <v>201</v>
      </c>
      <c r="G18" s="4">
        <v>107</v>
      </c>
      <c r="H18" s="4">
        <v>84</v>
      </c>
      <c r="I18" s="16">
        <v>90</v>
      </c>
      <c r="J18" s="4">
        <v>108</v>
      </c>
      <c r="K18" s="4">
        <v>129</v>
      </c>
      <c r="L18" s="16">
        <v>135</v>
      </c>
      <c r="M18" s="4">
        <v>107</v>
      </c>
      <c r="N18" s="4">
        <v>62</v>
      </c>
      <c r="Q18" s="6" t="s">
        <v>51</v>
      </c>
      <c r="R18" s="45">
        <v>10722</v>
      </c>
    </row>
    <row r="19" spans="2:18" x14ac:dyDescent="0.25">
      <c r="B19" s="10" t="str">
        <f>'[1]Estadisticas T4 -2023'!B228</f>
        <v xml:space="preserve">Consulta Pública </v>
      </c>
      <c r="C19" s="17">
        <v>277</v>
      </c>
      <c r="D19" s="3">
        <v>263</v>
      </c>
      <c r="E19" s="3">
        <v>261</v>
      </c>
      <c r="F19" s="17">
        <v>271</v>
      </c>
      <c r="G19" s="3">
        <v>227</v>
      </c>
      <c r="H19" s="3">
        <v>219</v>
      </c>
      <c r="I19" s="17">
        <v>88</v>
      </c>
      <c r="J19" s="3">
        <v>97</v>
      </c>
      <c r="K19" s="3">
        <v>99</v>
      </c>
      <c r="L19" s="17">
        <v>94</v>
      </c>
      <c r="M19" s="3">
        <v>86</v>
      </c>
      <c r="N19" s="3">
        <v>50</v>
      </c>
      <c r="Q19" s="4" t="s">
        <v>52</v>
      </c>
      <c r="R19" s="3">
        <v>7984</v>
      </c>
    </row>
    <row r="20" spans="2:18" x14ac:dyDescent="0.25">
      <c r="B20" s="10" t="str">
        <f>'[1]Estadisticas T4 -2023'!B229</f>
        <v>Datos Abiertos</v>
      </c>
      <c r="C20" s="16">
        <v>164</v>
      </c>
      <c r="D20" s="4">
        <v>67</v>
      </c>
      <c r="E20" s="4">
        <v>119</v>
      </c>
      <c r="F20" s="16">
        <v>114</v>
      </c>
      <c r="G20" s="4">
        <v>125</v>
      </c>
      <c r="H20" s="4">
        <v>124</v>
      </c>
      <c r="I20" s="16">
        <v>72</v>
      </c>
      <c r="J20" s="4">
        <v>62</v>
      </c>
      <c r="K20" s="4">
        <v>90</v>
      </c>
      <c r="L20" s="16">
        <v>76</v>
      </c>
      <c r="M20" s="4">
        <v>79</v>
      </c>
      <c r="N20" s="4">
        <v>40</v>
      </c>
    </row>
    <row r="21" spans="2:18" x14ac:dyDescent="0.25">
      <c r="B21" s="10" t="str">
        <f>'[1]Estadisticas T4 -2023'!B230</f>
        <v>Declaraciones Juradas</v>
      </c>
      <c r="C21" s="4">
        <v>71</v>
      </c>
      <c r="D21" s="4">
        <v>76</v>
      </c>
      <c r="E21" s="4">
        <v>58</v>
      </c>
      <c r="F21" s="4">
        <v>56</v>
      </c>
      <c r="G21" s="4">
        <v>73</v>
      </c>
      <c r="H21" s="4">
        <v>82</v>
      </c>
      <c r="I21" s="4">
        <v>70</v>
      </c>
      <c r="J21" s="4">
        <v>62</v>
      </c>
      <c r="K21" s="4">
        <v>69</v>
      </c>
      <c r="L21" s="4">
        <v>64</v>
      </c>
      <c r="M21" s="4">
        <v>68</v>
      </c>
      <c r="N21" s="4">
        <v>39</v>
      </c>
    </row>
    <row r="22" spans="2:18" x14ac:dyDescent="0.25">
      <c r="B22" s="10" t="str">
        <f>'[1]Estadisticas T4 -2023'!B231</f>
        <v>Marco Legal</v>
      </c>
      <c r="C22" s="4">
        <v>47</v>
      </c>
      <c r="D22" s="4">
        <v>80</v>
      </c>
      <c r="E22" s="4">
        <v>53</v>
      </c>
      <c r="F22" s="4">
        <v>47</v>
      </c>
      <c r="G22" s="4">
        <v>42</v>
      </c>
      <c r="H22" s="4">
        <v>55</v>
      </c>
      <c r="I22" s="4">
        <v>66</v>
      </c>
      <c r="J22" s="4">
        <v>61</v>
      </c>
      <c r="K22" s="4">
        <v>62</v>
      </c>
      <c r="L22" s="4">
        <v>50</v>
      </c>
      <c r="M22" s="4">
        <v>41</v>
      </c>
      <c r="N22" s="4">
        <v>34</v>
      </c>
    </row>
    <row r="23" spans="2:18" x14ac:dyDescent="0.25">
      <c r="B23" s="10" t="str">
        <f>'[1]Estadisticas T4 -2023'!B232</f>
        <v>Estructura Orgánica</v>
      </c>
      <c r="C23" s="4">
        <v>72</v>
      </c>
      <c r="D23" s="4">
        <v>100</v>
      </c>
      <c r="E23" s="4">
        <v>57</v>
      </c>
      <c r="F23" s="4">
        <v>102</v>
      </c>
      <c r="G23" s="4">
        <v>73</v>
      </c>
      <c r="H23" s="4">
        <v>71</v>
      </c>
      <c r="I23" s="4">
        <v>56</v>
      </c>
      <c r="J23" s="4">
        <v>54</v>
      </c>
      <c r="K23" s="4">
        <v>50</v>
      </c>
      <c r="L23" s="4">
        <v>34</v>
      </c>
      <c r="M23" s="4">
        <v>41</v>
      </c>
      <c r="N23" s="4">
        <v>30</v>
      </c>
    </row>
    <row r="24" spans="2:18" x14ac:dyDescent="0.25">
      <c r="B24" s="10" t="str">
        <f>'[1]Estadisticas T4 -2023'!B233</f>
        <v>Plan Estratégico</v>
      </c>
      <c r="C24" s="16">
        <v>52</v>
      </c>
      <c r="D24" s="4">
        <v>38</v>
      </c>
      <c r="E24" s="4">
        <v>59</v>
      </c>
      <c r="F24" s="16">
        <v>60</v>
      </c>
      <c r="G24" s="4">
        <v>74</v>
      </c>
      <c r="H24" s="4">
        <v>100</v>
      </c>
      <c r="I24" s="16">
        <v>51</v>
      </c>
      <c r="J24" s="4">
        <v>51</v>
      </c>
      <c r="K24" s="4">
        <v>45</v>
      </c>
      <c r="L24" s="16">
        <v>33</v>
      </c>
      <c r="M24" s="4">
        <v>36</v>
      </c>
      <c r="N24" s="4">
        <v>30</v>
      </c>
    </row>
    <row r="25" spans="2:18" x14ac:dyDescent="0.25">
      <c r="B25" s="10" t="str">
        <f>'[1]Estadisticas T4 -2023'!B234</f>
        <v>Comisión de Integridad Gubernamental y Cumplimiento Normativo</v>
      </c>
      <c r="C25" s="4">
        <v>54</v>
      </c>
      <c r="D25" s="4">
        <v>69</v>
      </c>
      <c r="E25" s="4">
        <v>58</v>
      </c>
      <c r="F25" s="4">
        <v>23</v>
      </c>
      <c r="G25" s="4">
        <v>31</v>
      </c>
      <c r="H25" s="4">
        <v>11</v>
      </c>
      <c r="I25" s="4">
        <v>25</v>
      </c>
      <c r="J25" s="4">
        <v>43</v>
      </c>
      <c r="K25" s="4">
        <v>37</v>
      </c>
      <c r="L25" s="4">
        <v>25</v>
      </c>
      <c r="M25" s="4">
        <v>30</v>
      </c>
      <c r="N25" s="4">
        <v>25</v>
      </c>
    </row>
    <row r="26" spans="2:18" x14ac:dyDescent="0.25">
      <c r="B26" s="10" t="str">
        <f>'[1]Estadisticas T4 -2023'!B235</f>
        <v>Beneficiarios Asistencia Social</v>
      </c>
      <c r="C26" s="4">
        <v>25</v>
      </c>
      <c r="D26" s="4">
        <v>23</v>
      </c>
      <c r="E26" s="4">
        <v>43</v>
      </c>
      <c r="F26" s="4">
        <v>28</v>
      </c>
      <c r="G26" s="4">
        <v>26</v>
      </c>
      <c r="H26" s="4">
        <v>19</v>
      </c>
      <c r="I26" s="4">
        <v>21</v>
      </c>
      <c r="J26" s="4">
        <v>27</v>
      </c>
      <c r="K26" s="4">
        <v>28</v>
      </c>
      <c r="L26" s="4">
        <v>20</v>
      </c>
      <c r="M26" s="4">
        <v>19</v>
      </c>
      <c r="N26" s="4">
        <v>21</v>
      </c>
    </row>
    <row r="27" spans="2:18" ht="15.75" x14ac:dyDescent="0.25">
      <c r="B27" s="10" t="str">
        <f>'[1]Estadisticas T4 -2023'!B236</f>
        <v>Estadísticas 311</v>
      </c>
      <c r="C27" s="18">
        <v>23</v>
      </c>
      <c r="D27" s="18">
        <v>6</v>
      </c>
      <c r="E27" s="18">
        <v>11</v>
      </c>
      <c r="F27" s="18">
        <v>17</v>
      </c>
      <c r="G27" s="18">
        <v>6</v>
      </c>
      <c r="H27" s="18">
        <v>11</v>
      </c>
      <c r="I27" s="18">
        <v>15</v>
      </c>
      <c r="J27" s="18">
        <v>8</v>
      </c>
      <c r="K27" s="18">
        <v>18</v>
      </c>
      <c r="L27" s="18">
        <v>19</v>
      </c>
      <c r="M27" s="18">
        <v>5</v>
      </c>
      <c r="N27" s="18">
        <v>11</v>
      </c>
    </row>
    <row r="28" spans="2:18" ht="15.75" thickBot="1" x14ac:dyDescent="0.3">
      <c r="B28" s="11" t="str">
        <f>'[1]Estadisticas T4 -2023'!B237</f>
        <v>Informes Gubernamentales</v>
      </c>
      <c r="C28" s="4">
        <v>4</v>
      </c>
      <c r="D28" s="4">
        <v>6</v>
      </c>
      <c r="E28" s="4">
        <v>10</v>
      </c>
      <c r="F28" s="4">
        <v>12</v>
      </c>
      <c r="G28" s="4">
        <v>3</v>
      </c>
      <c r="H28" s="4">
        <v>5</v>
      </c>
      <c r="I28" s="4">
        <v>10</v>
      </c>
      <c r="J28" s="4">
        <v>4</v>
      </c>
      <c r="K28" s="4">
        <v>13</v>
      </c>
      <c r="L28" s="4">
        <v>1</v>
      </c>
      <c r="M28" s="4">
        <v>5</v>
      </c>
      <c r="N28" s="4">
        <v>2</v>
      </c>
    </row>
    <row r="29" spans="2:18" ht="15.75" thickBot="1" x14ac:dyDescent="0.3">
      <c r="B29" s="8" t="str">
        <f>'[1]Estadisticas T4 -2023'!B238</f>
        <v xml:space="preserve">Total visitas Transparencia </v>
      </c>
      <c r="C29" s="12">
        <f>SUM(C8:C28)</f>
        <v>14955</v>
      </c>
      <c r="D29" s="12">
        <f>SUM(D8:D28)</f>
        <v>15025</v>
      </c>
      <c r="E29" s="13">
        <f>SUM(E8:E28)</f>
        <v>13302</v>
      </c>
      <c r="F29" s="12">
        <f>SUM(F8:F28)</f>
        <v>13486</v>
      </c>
      <c r="G29" s="12">
        <f>SUM(G8:G28)</f>
        <v>12764</v>
      </c>
      <c r="H29" s="13">
        <f>SUM(H8:H28)</f>
        <v>11644</v>
      </c>
      <c r="I29" s="40">
        <v>11760</v>
      </c>
      <c r="J29" s="12">
        <v>17310</v>
      </c>
      <c r="K29" s="41">
        <v>13135</v>
      </c>
      <c r="L29" s="40">
        <v>12678</v>
      </c>
      <c r="M29" s="12">
        <v>10722</v>
      </c>
      <c r="N29" s="41">
        <v>7984</v>
      </c>
      <c r="O29" s="42">
        <f>SUM(C29:N29)</f>
        <v>154765</v>
      </c>
    </row>
  </sheetData>
  <mergeCells count="2">
    <mergeCell ref="B6:N6"/>
    <mergeCell ref="Q6:R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</vt:lpstr>
      <vt:lpstr>Estadisticas SIP Oficio 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cp:lastPrinted>2022-07-07T13:21:15Z</cp:lastPrinted>
  <dcterms:created xsi:type="dcterms:W3CDTF">2021-04-13T14:56:38Z</dcterms:created>
  <dcterms:modified xsi:type="dcterms:W3CDTF">2025-02-18T20:18:23Z</dcterms:modified>
</cp:coreProperties>
</file>